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Z:\# - PROD\# - AFFAIRES EN COURS\20241219 - BATIPRIX CNRS\# - EXECUTION\# - LIVRABLES\20251208 - BPU LOT 01 à 12 + 14\"/>
    </mc:Choice>
  </mc:AlternateContent>
  <xr:revisionPtr revIDLastSave="0" documentId="8_{2A0D8CA9-71EB-41C0-A359-2A04EF9131C0}" xr6:coauthVersionLast="47" xr6:coauthVersionMax="47" xr10:uidLastSave="{00000000-0000-0000-0000-000000000000}"/>
  <workbookProtection workbookAlgorithmName="SHA-512" workbookHashValue="Bpve88Ox2iYQ3gmXCnsOGP2bcdfwDCx0Ww/kkVaNqNyArao5ieXlo2Lv7UONzncxBIJaLbWTTuJFs94bup1loQ==" workbookSaltValue="bQRGt3rq4AmrnBH4iNAqQA==" workbookSpinCount="100000" lockStructure="1"/>
  <bookViews>
    <workbookView xWindow="-28920" yWindow="-3105" windowWidth="29040" windowHeight="15840" xr2:uid="{778B4A5A-094C-48C0-B9C8-8D2E951A9F71}"/>
  </bookViews>
  <sheets>
    <sheet name="LOT_15_BPU_CNRS" sheetId="1" r:id="rId1"/>
  </sheets>
  <externalReferences>
    <externalReference r:id="rId2"/>
  </externalReferences>
  <definedNames>
    <definedName name="_xlnm._FilterDatabase" localSheetId="0" hidden="1">LOT_15_BPU_CNRS!$A$14:$D$14</definedName>
    <definedName name="_xlnm.Print_Area" localSheetId="0">LOT_15_BPU_CNRS!$A$1:$G$59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 l="1"/>
  <c r="G55" i="1"/>
  <c r="A55" i="1"/>
  <c r="C55" i="1" s="1"/>
  <c r="G54" i="1"/>
  <c r="D54" i="1"/>
  <c r="C54" i="1"/>
  <c r="B54" i="1"/>
  <c r="A54" i="1"/>
  <c r="E54" i="1" s="1"/>
  <c r="G53" i="1"/>
  <c r="D53" i="1"/>
  <c r="A53" i="1"/>
  <c r="C53" i="1" s="1"/>
  <c r="G52" i="1"/>
  <c r="D52" i="1"/>
  <c r="C52" i="1"/>
  <c r="B52" i="1"/>
  <c r="A52" i="1"/>
  <c r="E52" i="1" s="1"/>
  <c r="G51" i="1"/>
  <c r="D51" i="1"/>
  <c r="A51" i="1"/>
  <c r="C51" i="1" s="1"/>
  <c r="G50" i="1"/>
  <c r="D50" i="1"/>
  <c r="C50" i="1"/>
  <c r="B50" i="1"/>
  <c r="A50" i="1"/>
  <c r="E50" i="1" s="1"/>
  <c r="G49" i="1"/>
  <c r="D49" i="1"/>
  <c r="A49" i="1"/>
  <c r="C49" i="1" s="1"/>
  <c r="G48" i="1"/>
  <c r="D48" i="1"/>
  <c r="C48" i="1"/>
  <c r="B48" i="1"/>
  <c r="A48" i="1"/>
  <c r="E48" i="1" s="1"/>
  <c r="G47" i="1"/>
  <c r="D47" i="1"/>
  <c r="A47" i="1"/>
  <c r="C47" i="1" s="1"/>
  <c r="G46" i="1"/>
  <c r="D46" i="1"/>
  <c r="C46" i="1"/>
  <c r="B46" i="1"/>
  <c r="A46" i="1"/>
  <c r="E46" i="1" s="1"/>
  <c r="G45" i="1"/>
  <c r="D45" i="1"/>
  <c r="A45" i="1"/>
  <c r="C45" i="1" s="1"/>
  <c r="G44" i="1"/>
  <c r="D44" i="1"/>
  <c r="C44" i="1"/>
  <c r="B44" i="1"/>
  <c r="A44" i="1"/>
  <c r="E44" i="1" s="1"/>
  <c r="G43" i="1"/>
  <c r="D43" i="1"/>
  <c r="A43" i="1"/>
  <c r="C43" i="1" s="1"/>
  <c r="G42" i="1"/>
  <c r="D42" i="1"/>
  <c r="C42" i="1"/>
  <c r="B42" i="1"/>
  <c r="A42" i="1"/>
  <c r="E42" i="1" s="1"/>
  <c r="G41" i="1"/>
  <c r="A41" i="1"/>
  <c r="C41" i="1" s="1"/>
  <c r="G40" i="1"/>
  <c r="C40" i="1"/>
  <c r="A40" i="1"/>
  <c r="E40" i="1" s="1"/>
  <c r="C31" i="1"/>
  <c r="B29" i="1"/>
  <c r="B28" i="1"/>
  <c r="B27" i="1"/>
  <c r="B26" i="1"/>
  <c r="B25" i="1"/>
  <c r="B24" i="1"/>
  <c r="B23" i="1"/>
  <c r="B22" i="1"/>
  <c r="B21" i="1"/>
  <c r="B20" i="1"/>
  <c r="B19" i="1"/>
  <c r="B18" i="1"/>
  <c r="B17" i="1"/>
  <c r="B16" i="1"/>
  <c r="B15" i="1"/>
  <c r="B11" i="1"/>
  <c r="B40" i="1" l="1"/>
  <c r="D41" i="1"/>
  <c r="D55" i="1"/>
  <c r="E41" i="1"/>
  <c r="E43" i="1"/>
  <c r="E45" i="1"/>
  <c r="E47" i="1"/>
  <c r="E49" i="1"/>
  <c r="E51" i="1"/>
  <c r="E53" i="1"/>
  <c r="E55" i="1"/>
  <c r="D40" i="1"/>
  <c r="B41" i="1"/>
  <c r="B43" i="1"/>
  <c r="B45" i="1"/>
  <c r="B47" i="1"/>
  <c r="B49" i="1"/>
  <c r="B51" i="1"/>
  <c r="B53" i="1"/>
  <c r="B55"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<sst xmlns="http://schemas.openxmlformats.org/spreadsheetml/2006/main" count="27" uniqueCount="25">
  <si>
    <t xml:space="preserve"> Accord-cadre travaux IFSeM - CNRS</t>
  </si>
  <si>
    <t>Présentation du document</t>
  </si>
  <si>
    <t>1) Ce document contient un BPU (item 1) puis un tableau pour la détermination de la solution hors bordereau (item 2)
2) Le candidat doit uniquement remplir  la cellule "nom du candidat" puis remplir les colonnes (1) du BPU, puis (6) de la solution hors bordereau
3) Pour remplir les colonnes (1) et (6), le candidat prend connaissance de toutes les informations contenues dans le présent document ainsi que celles portées au DCE</t>
  </si>
  <si>
    <t>ITEM 1 - Bordereau des prix unitaires</t>
  </si>
  <si>
    <t>Nom du candidat</t>
  </si>
  <si>
    <t>N° de lot</t>
  </si>
  <si>
    <t xml:space="preserve">
</t>
  </si>
  <si>
    <t>Intitulé du lot</t>
  </si>
  <si>
    <t>Code</t>
  </si>
  <si>
    <t>Chapitre Batiprix</t>
  </si>
  <si>
    <t>(1) - % rabais ou coefficient de majoration appliqué sur le prix "Fournitures et mise en œuvre" de Batiprix millésime 2025</t>
  </si>
  <si>
    <t>(2) - Prépondérance du corps d’état dans une commande type et de son importance dans l'établissement de la moyenne pondérée</t>
  </si>
  <si>
    <t>CN</t>
  </si>
  <si>
    <t>Moyenne pondérée de rabais / majoration</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</si>
  <si>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(1). Cette colonne peut recevoir un pourcentage de rabais ou bien un pourcentage de majoration.
- En cas de rabais, le candidat indique dans le case correspondante </t>
    </r>
    <r>
      <rPr>
        <b/>
        <sz val="14"/>
        <color theme="1"/>
        <rFont val="Century Gothic"/>
        <family val="2"/>
      </rPr>
      <t>- x</t>
    </r>
    <r>
      <rPr>
        <sz val="14"/>
        <color theme="1"/>
        <rFont val="Century Gothic"/>
        <family val="2"/>
      </rPr>
      <t xml:space="preserve"> % (ne pas oublier le signe moins)
- En cas de majoration le candidat veille à inscrire un chiffre positif en % : </t>
    </r>
    <r>
      <rPr>
        <b/>
        <sz val="14"/>
        <color theme="1"/>
        <rFont val="Century Gothic"/>
        <family val="2"/>
      </rPr>
      <t>+ x</t>
    </r>
    <r>
      <rPr>
        <sz val="14"/>
        <color theme="1"/>
        <rFont val="Century Gothic"/>
        <family val="2"/>
      </rPr>
      <t xml:space="preserve"> %
- La colonne (2) sert à l'établissement de la moyenne pondérée et à l'analyse des offres
- La colonne (2) n'est pas rendue contractuelle. La colonne (1) et le reste du document (Item 1 - BPU) sont contractuels.
- La moyenne pondérée de rabais / majoration sur prix millesime BATIPRIX intervient à </t>
    </r>
    <r>
      <rPr>
        <b/>
        <sz val="14"/>
        <color theme="1"/>
        <rFont val="Century Gothic"/>
        <family val="2"/>
      </rPr>
      <t>95%</t>
    </r>
    <r>
      <rPr>
        <sz val="14"/>
        <color theme="1"/>
        <rFont val="Century Gothic"/>
        <family val="2"/>
      </rPr>
      <t xml:space="preserve"> sur la note du critère PRIX
</t>
    </r>
  </si>
  <si>
    <r>
      <rPr>
        <b/>
        <i/>
        <u/>
        <sz val="14"/>
        <color theme="1"/>
        <rFont val="Century Gothic"/>
        <family val="2"/>
      </rPr>
      <t xml:space="preserve">Précisions importantes à propos de la détection des offres anormalement basses : </t>
    </r>
    <r>
      <rPr>
        <sz val="14"/>
        <color theme="1"/>
        <rFont val="Century Gothic"/>
        <family val="2"/>
      </rPr>
      <t xml:space="preserve">
- Le candidat doit indiquer au sein de la colonne (1) des % permettant l'exécution de l'accord-cadre et dont les prix remisés ne remettent pas en cause la bonne exécution du marché. Ces pourcentages doivent être étudiés avec soin par les candidats et sur la base de la bibliothèque de prix BATIPRIX.
- Le pouvoir adjudicateur, dans le cadre de l'analyse des offres mettra en oeuvre une méthode de détection des offres anormalement basses. </t>
    </r>
  </si>
  <si>
    <t>ITEM 2 - Calcul de la solution hors bordereau</t>
  </si>
  <si>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A propos de la main d'oeuvre, le cout de celle-ci  est calculé comme suit :  </t>
    </r>
    <r>
      <rPr>
        <sz val="14"/>
        <color theme="1"/>
        <rFont val="Century Gothic"/>
        <family val="2"/>
      </rPr>
      <t xml:space="preserve">
Le coût de main d'oeuvre est défini pour chaque corps d'état il s'agit de l'ouvrage CN XX 01 00 00 00 003, il convient donc dans le cas d'une prestation fournie-posée hors bordereau d'appliquer pour la prestation un prix de main d'oeuvre remisée selon les taux de remise/majoration accordé dans le tableau ci-dessus (1), avec le quantitatif d'heures adéquat.
</t>
    </r>
    <r>
      <rPr>
        <b/>
        <i/>
        <u/>
        <sz val="14"/>
        <color theme="1"/>
        <rFont val="Century Gothic"/>
        <family val="2"/>
      </rPr>
      <t>A propos du tarif de vente des fournitures hors bordereau il est fait application de la formule suivante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au cas par cas pour l'application de la dite formule, est celui du CE BATIPRIX désigné ci-après qui se rattache techniquement à la fourniture considérée. </t>
    </r>
  </si>
  <si>
    <t>(3) - Coefficient de frais généraux sur fournitures issu des hypothèses de calcul BATIPRIX - Millésime 2025</t>
  </si>
  <si>
    <t>(4) - Coefficient de bénéfice issu des hypothèses de calcul BATIPRIX - millesime 2025</t>
  </si>
  <si>
    <t>(5) - Coefficient de marge issu des hypothèses de calcul BATIPRIX correspondant à (3) x (4)</t>
  </si>
  <si>
    <t>(6) - Taux de rabais / majoration sur coefficient de marge issu des hypothèses de calcul BATIPRIX (5)</t>
  </si>
  <si>
    <t>(7) - Coefficient de marge du candidat par corps d'état BATIPRIX après affectation du taux de rabais/majoration, soit (5) x (6)</t>
  </si>
  <si>
    <t>Moyenne pondérée de rabais / majoration sur fourniture hors bordereau (8)</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</si>
  <si>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La moyenne pondérée des rabais / majoration (8) intervient pour</t>
    </r>
    <r>
      <rPr>
        <b/>
        <sz val="14"/>
        <color theme="1"/>
        <rFont val="Century Gothic"/>
        <family val="2"/>
      </rPr>
      <t xml:space="preserve"> </t>
    </r>
    <r>
      <rPr>
        <sz val="14"/>
        <color theme="1"/>
        <rFont val="Century Gothic"/>
        <family val="2"/>
      </rPr>
      <t>5% dans la note du critère PRIX. Cette moyenne pondérée est établie sur la base des taux de rabais / majoration inscrits par le candidat en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</si>
</sst>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sz val="11"/>
      <color theme="1"/>
      <name val="Calibri"/>
      <family val="2"/>
      <scheme val="minor"/>
    </font>
    <font>
      <b/>
      <i/>
      <u/>
      <sz val="14"/>
      <color theme="1"/>
      <name val="Century Gothic"/>
      <family val="2"/>
    </font>
    <font>
      <sz val="14"/>
      <color theme="1"/>
      <name val="Century Gothic"/>
      <family val="2"/>
    </font>
    <font>
      <b/>
      <sz val="14"/>
      <name val="Century Gothic"/>
      <family val="2"/>
    </font>
    <font>
      <b/>
      <sz val="14"/>
      <color theme="1"/>
      <name val="Century Gothic"/>
      <family val="2"/>
    </font>
    <font>
      <sz val="14"/>
      <name val="Century Gothic"/>
      <family val="2"/>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bgColor theme="6"/>
      </patternFill>
    </fill>
    <fill>
      <patternFill patternType="solid">
        <fgColor theme="6" tint="0.79998168889431442"/>
        <bgColor theme="6" tint="0.79998168889431442"/>
      </patternFill>
    </fill>
    <fill>
      <patternFill patternType="solid">
        <fgColor theme="0" tint="-0.14999847407452621"/>
        <bgColor theme="0" tint="-0.14999847407452621"/>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style="thin">
        <color rgb="FF000000"/>
      </top>
      <bottom/>
      <diagonal/>
    </border>
    <border>
      <left style="thin">
        <color indexed="64"/>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0">
    <xf numFmtId="0" fontId="0" fillId="0" borderId="0" xfId="0"/>
    <xf numFmtId="0" fontId="2" fillId="2" borderId="1" xfId="0" applyFont="1" applyFill="1" applyBorder="1" applyAlignment="1">
      <alignment horizontal="center" vertical="center" wrapText="1"/>
    </xf>
    <xf numFmtId="0" fontId="3" fillId="0" borderId="0" xfId="0" applyFont="1"/>
    <xf numFmtId="0" fontId="2" fillId="3"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0" borderId="1" xfId="0" applyFont="1" applyBorder="1" applyAlignment="1" applyProtection="1">
      <alignment vertical="center"/>
      <protection locked="0"/>
    </xf>
    <xf numFmtId="0" fontId="3" fillId="0" borderId="0" xfId="0" applyFont="1" applyAlignment="1">
      <alignment horizontal="center"/>
    </xf>
    <xf numFmtId="0" fontId="2" fillId="4"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2" fillId="4" borderId="1" xfId="0" applyFont="1" applyFill="1" applyBorder="1" applyAlignment="1">
      <alignment horizontal="center" vertical="center" wrapText="1"/>
    </xf>
    <xf numFmtId="0" fontId="4" fillId="5" borderId="0" xfId="0" applyFont="1" applyFill="1" applyAlignment="1">
      <alignment horizontal="center" vertical="center"/>
    </xf>
    <xf numFmtId="0" fontId="4" fillId="5" borderId="4" xfId="0" applyFont="1" applyFill="1" applyBorder="1" applyAlignment="1">
      <alignment horizontal="center" vertical="center"/>
    </xf>
    <xf numFmtId="0" fontId="4" fillId="5" borderId="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wrapText="1"/>
    </xf>
    <xf numFmtId="10" fontId="3" fillId="6" borderId="6" xfId="0" applyNumberFormat="1" applyFont="1" applyFill="1" applyBorder="1" applyAlignment="1" applyProtection="1">
      <alignment horizontal="center" vertical="center" wrapText="1"/>
      <protection locked="0"/>
    </xf>
    <xf numFmtId="10" fontId="3" fillId="6" borderId="6" xfId="0" applyNumberFormat="1"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10" fontId="3" fillId="0" borderId="6" xfId="0" applyNumberFormat="1" applyFont="1" applyBorder="1" applyAlignment="1" applyProtection="1">
      <alignment horizontal="center" vertical="center" wrapText="1"/>
      <protection locked="0"/>
    </xf>
    <xf numFmtId="10" fontId="3" fillId="0" borderId="6" xfId="0" applyNumberFormat="1" applyFont="1" applyBorder="1" applyAlignment="1">
      <alignment horizontal="center" vertical="center"/>
    </xf>
    <xf numFmtId="0" fontId="3" fillId="0" borderId="6" xfId="0" applyFont="1" applyBorder="1" applyAlignment="1">
      <alignment horizontal="center" vertical="center"/>
    </xf>
    <xf numFmtId="0" fontId="3" fillId="6" borderId="6" xfId="0" applyFont="1" applyFill="1" applyBorder="1" applyAlignment="1">
      <alignment horizontal="center" vertical="center"/>
    </xf>
    <xf numFmtId="10" fontId="2" fillId="4" borderId="1" xfId="0" applyNumberFormat="1"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6" xfId="0" applyFont="1" applyFill="1" applyBorder="1" applyAlignment="1">
      <alignment horizontal="center" vertical="center"/>
    </xf>
    <xf numFmtId="164" fontId="3" fillId="7" borderId="6" xfId="0" applyNumberFormat="1" applyFont="1" applyFill="1" applyBorder="1" applyAlignment="1">
      <alignment horizontal="center" vertical="center"/>
    </xf>
    <xf numFmtId="10" fontId="3" fillId="7" borderId="6" xfId="1" applyNumberFormat="1" applyFont="1" applyFill="1" applyBorder="1" applyAlignment="1" applyProtection="1">
      <alignment horizontal="center" vertical="center"/>
      <protection locked="0"/>
    </xf>
    <xf numFmtId="0" fontId="3" fillId="7" borderId="10" xfId="1" applyNumberFormat="1" applyFont="1" applyFill="1" applyBorder="1" applyAlignment="1">
      <alignment horizontal="center" vertical="center"/>
    </xf>
    <xf numFmtId="164" fontId="3" fillId="0" borderId="0" xfId="0" applyNumberFormat="1" applyFont="1"/>
    <xf numFmtId="164" fontId="3" fillId="0" borderId="6" xfId="0" applyNumberFormat="1" applyFont="1" applyBorder="1" applyAlignment="1">
      <alignment horizontal="center" vertical="center"/>
    </xf>
    <xf numFmtId="10" fontId="3" fillId="0" borderId="6" xfId="1" applyNumberFormat="1" applyFont="1" applyBorder="1" applyAlignment="1" applyProtection="1">
      <alignment horizontal="center" vertical="center"/>
      <protection locked="0"/>
    </xf>
    <xf numFmtId="0" fontId="3" fillId="0" borderId="10" xfId="1" applyNumberFormat="1" applyFont="1" applyBorder="1" applyAlignment="1">
      <alignment horizontal="center" vertical="center"/>
    </xf>
    <xf numFmtId="0" fontId="3" fillId="7" borderId="6" xfId="0" applyFont="1" applyFill="1" applyBorder="1" applyAlignment="1">
      <alignment horizontal="center" vertical="center" wrapText="1"/>
    </xf>
    <xf numFmtId="164" fontId="6" fillId="0" borderId="6" xfId="0" applyNumberFormat="1" applyFont="1" applyBorder="1" applyAlignment="1">
      <alignment horizontal="center" vertical="center" wrapText="1"/>
    </xf>
    <xf numFmtId="164" fontId="3" fillId="0" borderId="6" xfId="0" applyNumberFormat="1" applyFont="1" applyBorder="1" applyAlignment="1" applyProtection="1">
      <alignment horizontal="center" vertical="center"/>
      <protection locked="0"/>
    </xf>
    <xf numFmtId="164" fontId="6" fillId="7" borderId="6" xfId="0" applyNumberFormat="1" applyFont="1" applyFill="1" applyBorder="1" applyAlignment="1">
      <alignment horizontal="center" vertical="center" wrapText="1"/>
    </xf>
    <xf numFmtId="164" fontId="3" fillId="7" borderId="6" xfId="0" applyNumberFormat="1" applyFont="1" applyFill="1" applyBorder="1" applyAlignment="1" applyProtection="1">
      <alignment horizontal="center" vertical="center"/>
      <protection locked="0"/>
    </xf>
    <xf numFmtId="0" fontId="3" fillId="0" borderId="11" xfId="0" applyFont="1" applyBorder="1" applyAlignment="1">
      <alignment horizontal="center" vertical="center"/>
    </xf>
    <xf numFmtId="0" fontId="3" fillId="0" borderId="12"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2" xfId="0" applyNumberFormat="1" applyFont="1" applyBorder="1" applyAlignment="1" applyProtection="1">
      <alignment horizontal="center" vertical="center"/>
      <protection locked="0"/>
    </xf>
    <xf numFmtId="0" fontId="2" fillId="4" borderId="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3" xfId="0" applyFont="1" applyFill="1" applyBorder="1" applyAlignment="1">
      <alignment horizontal="center" vertical="center"/>
    </xf>
  </cellXfs>
  <cellStyles count="2">
    <cellStyle name="Normal" xfId="0" builtinId="0"/>
    <cellStyle name="Pourcentage" xfId="1" builtinId="5"/>
  </cellStyles>
  <dxfs count="17">
    <dxf>
      <font>
        <b val="0"/>
        <i val="0"/>
        <strike val="0"/>
        <condense val="0"/>
        <extend val="0"/>
        <outline val="0"/>
        <shadow val="0"/>
        <u val="none"/>
        <vertAlign val="baseline"/>
        <sz val="14"/>
        <color theme="1"/>
        <name val="Century Gothic"/>
        <family val="2"/>
        <scheme val="none"/>
      </font>
      <numFmt numFmtId="0" formatCode="General"/>
      <alignment horizontal="center" vertical="center" textRotation="0" indent="0" justifyLastLine="0" shrinkToFit="0" readingOrder="0"/>
      <border diagonalUp="0" diagonalDown="0" outline="0">
        <left style="thin">
          <color indexed="64"/>
        </left>
        <right style="thin">
          <color theme="4" tint="0.39997558519241921"/>
        </right>
        <top style="thin">
          <color theme="4" tint="0.39997558519241921"/>
        </top>
        <bottom/>
      </border>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indent="0" justifyLastLine="0" shrinkToFit="0" readingOrder="0"/>
      <border diagonalUp="0" diagonalDown="0" outline="0">
        <left style="thin">
          <color indexed="64"/>
        </left>
        <right/>
        <top style="thin">
          <color indexed="64"/>
        </top>
        <bottom/>
      </border>
    </dxf>
    <dxf>
      <font>
        <strike val="0"/>
        <outline val="0"/>
        <shadow val="0"/>
        <vertAlign val="baseline"/>
        <sz val="14"/>
        <name val="Century Gothic"/>
        <family val="2"/>
        <scheme val="none"/>
      </font>
      <alignment horizontal="center" vertical="center" textRotation="0" indent="0" justifyLastLine="0" shrinkToFit="0" readingOrder="0"/>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border>
    </dxf>
    <dxf>
      <font>
        <strike val="0"/>
        <outline val="0"/>
        <shadow val="0"/>
        <vertAlign val="baseline"/>
        <sz val="14"/>
        <name val="Century Gothic"/>
        <family val="2"/>
        <scheme val="none"/>
      </font>
      <alignment horizontal="center" vertical="center" textRotation="0" indent="0" justifyLastLine="0" shrinkToFit="0" readingOrder="0"/>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right style="thin">
          <color rgb="FF000000"/>
        </right>
        <top style="thin">
          <color rgb="FF000000"/>
        </top>
        <bottom style="thin">
          <color rgb="FF000000"/>
        </bottom>
      </border>
    </dxf>
    <dxf>
      <font>
        <strike val="0"/>
        <outline val="0"/>
        <shadow val="0"/>
        <vertAlign val="baseline"/>
        <sz val="14"/>
        <name val="Century Gothic"/>
        <family val="2"/>
        <scheme val="none"/>
      </font>
    </dxf>
    <dxf>
      <font>
        <strike val="0"/>
        <outline val="0"/>
        <shadow val="0"/>
        <vertAlign val="baseline"/>
        <sz val="14"/>
        <name val="Century Gothic"/>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23%20-%20PROD\%23%20-%20AFFAIRES%20EN%20COURS\20241219%20-%20BATIPRIX%20CNRS\%23%20-%20EXECUTION\%23%20-%20LIVRABLES\20251208%20-%20BPU%20LOT%2001%20&#224;%2012%20+%2014\20251208%20-%20BPU%20LOTS%201%20&#224;%2012,%2014%20&amp;%2015.xlsx" TargetMode="External"/><Relationship Id="rId1" Type="http://schemas.openxmlformats.org/officeDocument/2006/relationships/externalLinkPath" Target="20251208%20-%20BPU%20LOTS%201%20&#224;%2012,%2014%20&amp;%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OT_0_BPU_PROJET_CNRS"/>
      <sheetName val="LOT_1_BPU_CNRS"/>
      <sheetName val="LOT_2_BPU_CNRS"/>
      <sheetName val="LOT_3_BPU_CNRS"/>
      <sheetName val="LOT_4_BPU_CNRS"/>
      <sheetName val="LOT_5_BPU_CNRS"/>
      <sheetName val="LOT_6_BPU_CNRS"/>
      <sheetName val="LOT_7_BPU_CNRS"/>
      <sheetName val="LOT_8_BPU_CNRS"/>
      <sheetName val="LOT_9_BPU_CNRS"/>
      <sheetName val="LOT_10_BPU_CNRS"/>
      <sheetName val="LOT_11_BPU_CNRS"/>
      <sheetName val="LOT_12_BPU_CNRS"/>
      <sheetName val="LOT_14_BPU_CNRS"/>
      <sheetName val="LOT_15_BPU_CNRS"/>
      <sheetName val="LISTES DES LOTS"/>
      <sheetName val="LISTE CE"/>
      <sheetName val="O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ow r="2">
          <cell r="A2">
            <v>1</v>
          </cell>
          <cell r="B2" t="str">
            <v>Gros Œuvre - Revêtement Extérieur - Ravalement peinture</v>
          </cell>
        </row>
        <row r="3">
          <cell r="A3">
            <v>2</v>
          </cell>
          <cell r="B3" t="str">
            <v>VRD - Espaces verts - Aménagement extérieur</v>
          </cell>
        </row>
        <row r="4">
          <cell r="A4">
            <v>3</v>
          </cell>
          <cell r="B4" t="str">
            <v>Menuiserie extérieure - Store et fermeture</v>
          </cell>
        </row>
        <row r="5">
          <cell r="A5">
            <v>4</v>
          </cell>
          <cell r="B5" t="str">
            <v>Métallerie</v>
          </cell>
        </row>
        <row r="6">
          <cell r="A6">
            <v>5</v>
          </cell>
          <cell r="B6" t="str">
            <v>Plâtrerie (plaque de plâtre) - Menuiserie Agencement Intérieur</v>
          </cell>
        </row>
        <row r="7">
          <cell r="A7">
            <v>6</v>
          </cell>
          <cell r="B7" t="str">
            <v>Menuiserie - agencement intérieur</v>
          </cell>
        </row>
        <row r="8">
          <cell r="A8">
            <v>7</v>
          </cell>
          <cell r="B8" t="str">
            <v>Peinture - Revêtement Intérieur - Revêtement de sol (sauf carrelage)</v>
          </cell>
        </row>
        <row r="9">
          <cell r="A9">
            <v>8</v>
          </cell>
          <cell r="B9" t="str">
            <v>Charpente - Bardage et couverture métallique - Charpente et Ossature bois</v>
          </cell>
        </row>
        <row r="10">
          <cell r="A10">
            <v>9</v>
          </cell>
          <cell r="B10" t="str">
            <v>CVC - Plomberie - Sanitaire</v>
          </cell>
        </row>
        <row r="11">
          <cell r="A11">
            <v>10</v>
          </cell>
          <cell r="B11" t="str">
            <v>Electricité (CFA/CFO)</v>
          </cell>
        </row>
        <row r="12">
          <cell r="A12">
            <v>11</v>
          </cell>
          <cell r="B12" t="str">
            <v>Etanchéité - Couverture zinguerie</v>
          </cell>
        </row>
        <row r="13">
          <cell r="A13">
            <v>12</v>
          </cell>
          <cell r="B13" t="str">
            <v>Vitrerie - Miroiterie -Carrelage et revêtement mural</v>
          </cell>
        </row>
        <row r="14">
          <cell r="A14">
            <v>13</v>
          </cell>
          <cell r="B14" t="str">
            <v>Désamiantage - Déplombage</v>
          </cell>
        </row>
        <row r="15">
          <cell r="A15">
            <v>14</v>
          </cell>
          <cell r="B15" t="str">
            <v>Curage</v>
          </cell>
        </row>
        <row r="16">
          <cell r="A16">
            <v>15</v>
          </cell>
          <cell r="B16" t="str">
            <v>Plomberie sanitaire</v>
          </cell>
        </row>
        <row r="17">
          <cell r="A17">
            <v>16</v>
          </cell>
        </row>
        <row r="18">
          <cell r="A18">
            <v>17</v>
          </cell>
        </row>
        <row r="19">
          <cell r="A19">
            <v>18</v>
          </cell>
        </row>
        <row r="20">
          <cell r="A20">
            <v>19</v>
          </cell>
        </row>
        <row r="21">
          <cell r="A21">
            <v>20</v>
          </cell>
        </row>
      </sheetData>
      <sheetData sheetId="16">
        <row r="2">
          <cell r="A2">
            <v>1</v>
          </cell>
          <cell r="B2" t="str">
            <v>Gros-œuvre - maçonnerie</v>
          </cell>
          <cell r="E2">
            <v>1.3049999999999999</v>
          </cell>
          <cell r="G2">
            <v>1.111</v>
          </cell>
          <cell r="H2">
            <v>1.4498549999999999</v>
          </cell>
        </row>
        <row r="3">
          <cell r="A3">
            <v>2</v>
          </cell>
          <cell r="B3" t="str">
            <v>Plâtrerie (plaque de plâtre)</v>
          </cell>
          <cell r="E3">
            <v>1.3049999999999999</v>
          </cell>
          <cell r="G3">
            <v>1.111</v>
          </cell>
          <cell r="H3">
            <v>1.4498549999999999</v>
          </cell>
        </row>
        <row r="4">
          <cell r="A4">
            <v>10</v>
          </cell>
          <cell r="B4" t="str">
            <v>VRD</v>
          </cell>
          <cell r="E4">
            <v>1.3049999999999999</v>
          </cell>
          <cell r="G4">
            <v>1.111</v>
          </cell>
          <cell r="H4">
            <v>1.4498549999999999</v>
          </cell>
        </row>
        <row r="5">
          <cell r="A5">
            <v>12</v>
          </cell>
          <cell r="B5" t="str">
            <v>Espace vert - aménagement extérieur</v>
          </cell>
          <cell r="E5">
            <v>1.3049999999999999</v>
          </cell>
          <cell r="G5">
            <v>1.111</v>
          </cell>
          <cell r="H5">
            <v>1.4498549999999999</v>
          </cell>
        </row>
        <row r="6">
          <cell r="A6">
            <v>17</v>
          </cell>
          <cell r="B6" t="str">
            <v>Charpente - bardage et couverture métallique</v>
          </cell>
          <cell r="E6">
            <v>1.37</v>
          </cell>
          <cell r="G6">
            <v>1.111</v>
          </cell>
          <cell r="H6">
            <v>1.52207</v>
          </cell>
        </row>
        <row r="7">
          <cell r="A7">
            <v>20</v>
          </cell>
          <cell r="B7" t="str">
            <v>Couverture - zinguerie</v>
          </cell>
          <cell r="E7">
            <v>1.28</v>
          </cell>
          <cell r="G7">
            <v>1.111</v>
          </cell>
          <cell r="H7">
            <v>1.42208</v>
          </cell>
        </row>
        <row r="8">
          <cell r="A8">
            <v>25</v>
          </cell>
          <cell r="B8" t="str">
            <v>Etanchéité</v>
          </cell>
          <cell r="E8">
            <v>1.28</v>
          </cell>
          <cell r="G8">
            <v>1.111</v>
          </cell>
          <cell r="H8">
            <v>1.42208</v>
          </cell>
        </row>
        <row r="9">
          <cell r="A9">
            <v>28</v>
          </cell>
          <cell r="B9" t="str">
            <v>Plomberie - sanitaire</v>
          </cell>
          <cell r="E9">
            <v>1.34</v>
          </cell>
          <cell r="G9">
            <v>1.111</v>
          </cell>
          <cell r="H9">
            <v>1.4887400000000002</v>
          </cell>
        </row>
        <row r="10">
          <cell r="A10">
            <v>32</v>
          </cell>
          <cell r="B10" t="str">
            <v>Chauffage</v>
          </cell>
          <cell r="E10">
            <v>1.34</v>
          </cell>
          <cell r="G10">
            <v>1.111</v>
          </cell>
          <cell r="H10">
            <v>1.4887400000000002</v>
          </cell>
        </row>
        <row r="11">
          <cell r="A11">
            <v>34</v>
          </cell>
          <cell r="B11" t="str">
            <v>Ventilation</v>
          </cell>
          <cell r="E11">
            <v>1.34</v>
          </cell>
          <cell r="G11">
            <v>1.111</v>
          </cell>
          <cell r="H11">
            <v>1.4887400000000002</v>
          </cell>
        </row>
        <row r="12">
          <cell r="A12">
            <v>35</v>
          </cell>
          <cell r="B12" t="str">
            <v>Climatisation</v>
          </cell>
          <cell r="E12">
            <v>1.34</v>
          </cell>
          <cell r="G12">
            <v>1.111</v>
          </cell>
          <cell r="H12">
            <v>1.4887400000000002</v>
          </cell>
        </row>
        <row r="13">
          <cell r="A13">
            <v>38</v>
          </cell>
          <cell r="B13" t="str">
            <v>Electricité</v>
          </cell>
          <cell r="E13">
            <v>1.28</v>
          </cell>
          <cell r="G13">
            <v>1.111</v>
          </cell>
          <cell r="H13">
            <v>1.42208</v>
          </cell>
        </row>
        <row r="14">
          <cell r="A14">
            <v>40</v>
          </cell>
          <cell r="B14" t="str">
            <v>Charpente et ossature bois</v>
          </cell>
          <cell r="E14">
            <v>1.34</v>
          </cell>
          <cell r="G14">
            <v>1.111</v>
          </cell>
          <cell r="H14">
            <v>1.4887400000000002</v>
          </cell>
        </row>
        <row r="15">
          <cell r="A15">
            <v>41</v>
          </cell>
          <cell r="B15" t="str">
            <v>Menuiserie extérieure</v>
          </cell>
          <cell r="E15">
            <v>1.34</v>
          </cell>
          <cell r="G15">
            <v>1.111</v>
          </cell>
          <cell r="H15">
            <v>1.4887400000000002</v>
          </cell>
        </row>
        <row r="16">
          <cell r="A16">
            <v>42</v>
          </cell>
          <cell r="B16" t="str">
            <v>Menuiserie agencement intérieur</v>
          </cell>
          <cell r="E16">
            <v>1.34</v>
          </cell>
          <cell r="G16">
            <v>1.111</v>
          </cell>
          <cell r="H16">
            <v>1.4887400000000002</v>
          </cell>
        </row>
        <row r="17">
          <cell r="A17">
            <v>43</v>
          </cell>
          <cell r="B17" t="str">
            <v>Métallerie (acier - aluminium)</v>
          </cell>
          <cell r="E17">
            <v>1.37</v>
          </cell>
          <cell r="G17">
            <v>1.111</v>
          </cell>
          <cell r="H17">
            <v>1.52207</v>
          </cell>
        </row>
        <row r="18">
          <cell r="A18">
            <v>44</v>
          </cell>
          <cell r="B18" t="str">
            <v>Store et fermeture</v>
          </cell>
          <cell r="E18">
            <v>1.28</v>
          </cell>
          <cell r="G18">
            <v>1.111</v>
          </cell>
          <cell r="H18">
            <v>1.42208</v>
          </cell>
        </row>
        <row r="19">
          <cell r="A19">
            <v>55</v>
          </cell>
          <cell r="B19" t="str">
            <v>Peinture - revêtement intérieur</v>
          </cell>
          <cell r="E19">
            <v>1.26</v>
          </cell>
          <cell r="G19">
            <v>1.111</v>
          </cell>
          <cell r="H19">
            <v>1.3998600000000001</v>
          </cell>
        </row>
        <row r="20">
          <cell r="A20">
            <v>56</v>
          </cell>
          <cell r="B20" t="str">
            <v>Ravalement peinture - revêtement extérieur</v>
          </cell>
          <cell r="E20">
            <v>1.26</v>
          </cell>
          <cell r="G20">
            <v>1.111</v>
          </cell>
          <cell r="H20">
            <v>1.3998600000000001</v>
          </cell>
        </row>
        <row r="21">
          <cell r="A21">
            <v>58</v>
          </cell>
          <cell r="B21" t="str">
            <v>Vitrerie - miroiterie</v>
          </cell>
          <cell r="E21">
            <v>1.26</v>
          </cell>
          <cell r="G21">
            <v>1.111</v>
          </cell>
          <cell r="H21">
            <v>1.3998600000000001</v>
          </cell>
        </row>
        <row r="22">
          <cell r="A22">
            <v>59</v>
          </cell>
          <cell r="B22" t="str">
            <v>Carrelage et revêtement mural</v>
          </cell>
          <cell r="E22">
            <v>1.3049999999999999</v>
          </cell>
          <cell r="G22">
            <v>1.111</v>
          </cell>
          <cell r="H22">
            <v>1.4498549999999999</v>
          </cell>
        </row>
        <row r="23">
          <cell r="A23">
            <v>60</v>
          </cell>
          <cell r="B23" t="str">
            <v>Revêtement de sol (sauf carrelage)</v>
          </cell>
          <cell r="E23">
            <v>1.3049999999999999</v>
          </cell>
          <cell r="G23">
            <v>1.111</v>
          </cell>
          <cell r="H23">
            <v>1.4498549999999999</v>
          </cell>
        </row>
        <row r="24">
          <cell r="A24">
            <v>61</v>
          </cell>
        </row>
        <row r="25">
          <cell r="A25" t="str">
            <v>CN</v>
          </cell>
          <cell r="B25" t="str">
            <v>Ouvrages communs TCE</v>
          </cell>
          <cell r="E25">
            <v>1.3049999999999999</v>
          </cell>
          <cell r="G25">
            <v>1.111</v>
          </cell>
          <cell r="H25">
            <v>1.4498549999999999</v>
          </cell>
        </row>
        <row r="26">
          <cell r="A26" t="str">
            <v>CN 20</v>
          </cell>
          <cell r="B26" t="str">
            <v>Démolition structure plafond et sol</v>
          </cell>
          <cell r="E26">
            <v>1.3049999999999999</v>
          </cell>
          <cell r="G26">
            <v>1.111</v>
          </cell>
          <cell r="H26">
            <v>1.4498549999999999</v>
          </cell>
        </row>
        <row r="27">
          <cell r="A27" t="str">
            <v xml:space="preserve">01 07 15 </v>
          </cell>
          <cell r="B27" t="str">
            <v>Démolition de fondation ou maçonnerie</v>
          </cell>
          <cell r="E27">
            <v>1.3049999999999999</v>
          </cell>
          <cell r="G27">
            <v>1.111</v>
          </cell>
          <cell r="H27">
            <v>1.4498549999999999</v>
          </cell>
        </row>
        <row r="28">
          <cell r="A28" t="str">
            <v>17 57</v>
          </cell>
          <cell r="B28" t="str">
            <v>Dépose couverture</v>
          </cell>
          <cell r="E28">
            <v>1.37</v>
          </cell>
          <cell r="G28">
            <v>1.111</v>
          </cell>
          <cell r="H28">
            <v>1.52207</v>
          </cell>
        </row>
        <row r="29">
          <cell r="A29" t="str">
            <v>17 85</v>
          </cell>
          <cell r="B29" t="str">
            <v>Dépose bardage</v>
          </cell>
          <cell r="E29">
            <v>1.37</v>
          </cell>
          <cell r="G29">
            <v>1.111</v>
          </cell>
          <cell r="H29">
            <v>1.52207</v>
          </cell>
        </row>
        <row r="30">
          <cell r="A30" t="str">
            <v xml:space="preserve">20 71 24 </v>
          </cell>
          <cell r="B30" t="str">
            <v>Dépose bois de couvertrue</v>
          </cell>
          <cell r="E30">
            <v>1.28</v>
          </cell>
          <cell r="G30">
            <v>1.111</v>
          </cell>
          <cell r="H30">
            <v>1.42208</v>
          </cell>
        </row>
        <row r="31">
          <cell r="A31" t="str">
            <v>20 76</v>
          </cell>
          <cell r="B31" t="str">
            <v>Dépose de couverture</v>
          </cell>
          <cell r="E31">
            <v>1.28</v>
          </cell>
          <cell r="G31">
            <v>1.111</v>
          </cell>
          <cell r="H31">
            <v>1.42208</v>
          </cell>
        </row>
        <row r="32">
          <cell r="A32" t="str">
            <v>28 75</v>
          </cell>
          <cell r="B32" t="str">
            <v>Révision et dépose appareils en plomberie</v>
          </cell>
          <cell r="E32">
            <v>1.34</v>
          </cell>
          <cell r="G32">
            <v>1.111</v>
          </cell>
          <cell r="H32">
            <v>1.4887400000000002</v>
          </cell>
        </row>
        <row r="33">
          <cell r="A33" t="str">
            <v>28 70</v>
          </cell>
          <cell r="B33" t="str">
            <v>Dépose réseau plomberie</v>
          </cell>
          <cell r="E33">
            <v>1.34</v>
          </cell>
          <cell r="G33">
            <v>1.111</v>
          </cell>
          <cell r="H33">
            <v>1.4887400000000002</v>
          </cell>
        </row>
        <row r="34">
          <cell r="A34" t="str">
            <v>32 72</v>
          </cell>
          <cell r="B34" t="str">
            <v>Dépose en chauffage</v>
          </cell>
          <cell r="E34">
            <v>1.34</v>
          </cell>
          <cell r="G34">
            <v>1.111</v>
          </cell>
          <cell r="H34">
            <v>1.4887400000000002</v>
          </cell>
        </row>
        <row r="35">
          <cell r="A35" t="str">
            <v>32 75</v>
          </cell>
          <cell r="B35" t="str">
            <v>Neutralisation et dépose de cuve et citerne</v>
          </cell>
          <cell r="E35">
            <v>1.34</v>
          </cell>
          <cell r="G35">
            <v>1.111</v>
          </cell>
          <cell r="H35">
            <v>1.4887400000000002</v>
          </cell>
        </row>
        <row r="36">
          <cell r="A36" t="str">
            <v>38 90</v>
          </cell>
          <cell r="B36" t="str">
            <v xml:space="preserve">Dépose matériel électrique </v>
          </cell>
          <cell r="E36">
            <v>1.28</v>
          </cell>
          <cell r="G36">
            <v>1.111</v>
          </cell>
          <cell r="H36">
            <v>1.42208</v>
          </cell>
        </row>
        <row r="37">
          <cell r="A37" t="str">
            <v>40 20</v>
          </cell>
          <cell r="B37" t="str">
            <v>Dépose charpente bois</v>
          </cell>
          <cell r="E37">
            <v>1.34</v>
          </cell>
          <cell r="G37">
            <v>1.111</v>
          </cell>
          <cell r="H37">
            <v>1.4887400000000002</v>
          </cell>
        </row>
        <row r="38">
          <cell r="A38" t="str">
            <v xml:space="preserve">42 42 </v>
          </cell>
          <cell r="B38" t="str">
            <v xml:space="preserve">Dépose menuiserie </v>
          </cell>
          <cell r="E38">
            <v>1.34</v>
          </cell>
          <cell r="G38">
            <v>1.111</v>
          </cell>
          <cell r="H38">
            <v>1.4887400000000002</v>
          </cell>
        </row>
        <row r="39">
          <cell r="A39" t="str">
            <v>42 65 03</v>
          </cell>
          <cell r="B39" t="str">
            <v>Dépose plafonds suspendus</v>
          </cell>
          <cell r="E39">
            <v>1.34</v>
          </cell>
          <cell r="G39">
            <v>1.111</v>
          </cell>
          <cell r="H39">
            <v>1.4887400000000002</v>
          </cell>
        </row>
        <row r="40">
          <cell r="A40" t="str">
            <v xml:space="preserve">43 75 </v>
          </cell>
          <cell r="B40" t="str">
            <v>Dépose serrurerie</v>
          </cell>
          <cell r="E40">
            <v>1.37</v>
          </cell>
          <cell r="G40">
            <v>1.111</v>
          </cell>
          <cell r="H40">
            <v>1.52207</v>
          </cell>
        </row>
        <row r="41">
          <cell r="A41" t="str">
            <v xml:space="preserve">44 74 </v>
          </cell>
          <cell r="B41" t="str">
            <v>Dépose grille et volet roulant</v>
          </cell>
          <cell r="E41">
            <v>1.28</v>
          </cell>
          <cell r="G41">
            <v>1.111</v>
          </cell>
          <cell r="H41">
            <v>1.42208</v>
          </cell>
        </row>
        <row r="42">
          <cell r="A42" t="str">
            <v>44 77</v>
          </cell>
          <cell r="B42" t="str">
            <v>Dépose grille articulée</v>
          </cell>
          <cell r="E42">
            <v>1.28</v>
          </cell>
          <cell r="G42">
            <v>1.111</v>
          </cell>
          <cell r="H42">
            <v>1.42208</v>
          </cell>
        </row>
        <row r="43">
          <cell r="A43" t="str">
            <v>44 80</v>
          </cell>
          <cell r="B43" t="str">
            <v xml:space="preserve">Dépose persienne </v>
          </cell>
          <cell r="E43">
            <v>1.28</v>
          </cell>
          <cell r="G43">
            <v>1.111</v>
          </cell>
          <cell r="H43">
            <v>1.42208</v>
          </cell>
        </row>
        <row r="44">
          <cell r="A44" t="str">
            <v>60 03</v>
          </cell>
          <cell r="B44" t="str">
            <v>Dépose revêtement de sol</v>
          </cell>
          <cell r="E44">
            <v>1.3049999999999999</v>
          </cell>
          <cell r="G44">
            <v>1.111</v>
          </cell>
          <cell r="H44">
            <v>1.4498549999999999</v>
          </cell>
        </row>
        <row r="45">
          <cell r="A45" t="str">
            <v>42 01</v>
          </cell>
          <cell r="B45" t="str">
            <v>Main-d'œuvre du corps d'état menuiserie agencement intérieur</v>
          </cell>
          <cell r="E45">
            <v>1.34</v>
          </cell>
          <cell r="G45">
            <v>1.111</v>
          </cell>
          <cell r="H45">
            <v>1.4887400000000002</v>
          </cell>
        </row>
        <row r="46">
          <cell r="A46" t="str">
            <v>42 03</v>
          </cell>
          <cell r="B46" t="str">
            <v>Bloc-porte palière de logement</v>
          </cell>
          <cell r="E46">
            <v>1.34</v>
          </cell>
          <cell r="G46">
            <v>1.111</v>
          </cell>
          <cell r="H46">
            <v>1.4887400000000002</v>
          </cell>
        </row>
        <row r="47">
          <cell r="A47" t="str">
            <v>42 05</v>
          </cell>
          <cell r="B47" t="str">
            <v>Bloc-porte acoustique</v>
          </cell>
          <cell r="E47">
            <v>1.34</v>
          </cell>
          <cell r="G47">
            <v>1.111</v>
          </cell>
          <cell r="H47">
            <v>1.4887400000000002</v>
          </cell>
        </row>
        <row r="48">
          <cell r="A48" t="str">
            <v>42 06</v>
          </cell>
          <cell r="B48" t="str">
            <v>Bloc-porte anti-squat</v>
          </cell>
          <cell r="E48">
            <v>1.34</v>
          </cell>
          <cell r="G48">
            <v>1.111</v>
          </cell>
          <cell r="H48">
            <v>1.4887400000000002</v>
          </cell>
        </row>
        <row r="49">
          <cell r="A49" t="str">
            <v>42 08</v>
          </cell>
          <cell r="B49" t="str">
            <v>Bloc-porte de communication standard</v>
          </cell>
          <cell r="E49">
            <v>1.34</v>
          </cell>
          <cell r="G49">
            <v>1.111</v>
          </cell>
          <cell r="H49">
            <v>1.4887400000000002</v>
          </cell>
        </row>
        <row r="50">
          <cell r="A50" t="str">
            <v>42 10</v>
          </cell>
          <cell r="B50" t="str">
            <v>Bloc-porte coupe-feu</v>
          </cell>
          <cell r="E50">
            <v>1.34</v>
          </cell>
          <cell r="G50">
            <v>1.111</v>
          </cell>
          <cell r="H50">
            <v>1.4887400000000002</v>
          </cell>
        </row>
        <row r="51">
          <cell r="A51" t="str">
            <v>42 12</v>
          </cell>
          <cell r="B51" t="str">
            <v>Motorisation de porte intérieure</v>
          </cell>
          <cell r="E51">
            <v>1.34</v>
          </cell>
          <cell r="G51">
            <v>1.111</v>
          </cell>
          <cell r="H51">
            <v>1.4887400000000002</v>
          </cell>
        </row>
        <row r="52">
          <cell r="A52" t="str">
            <v>42 15</v>
          </cell>
          <cell r="B52" t="str">
            <v>Baie libre - huisserie</v>
          </cell>
          <cell r="E52">
            <v>1.34</v>
          </cell>
          <cell r="G52">
            <v>1.111</v>
          </cell>
          <cell r="H52">
            <v>1.4887400000000002</v>
          </cell>
        </row>
        <row r="53">
          <cell r="A53" t="str">
            <v>42 18</v>
          </cell>
          <cell r="B53" t="str">
            <v>Façade gaine technique et trappe de visite</v>
          </cell>
          <cell r="E53">
            <v>1.34</v>
          </cell>
          <cell r="G53">
            <v>1.111</v>
          </cell>
          <cell r="H53">
            <v>1.4887400000000002</v>
          </cell>
        </row>
        <row r="54">
          <cell r="A54" t="str">
            <v>42 21</v>
          </cell>
          <cell r="B54" t="str">
            <v>Façade de placard</v>
          </cell>
          <cell r="E54">
            <v>1.34</v>
          </cell>
          <cell r="G54">
            <v>1.111</v>
          </cell>
          <cell r="H54">
            <v>1.4887400000000002</v>
          </cell>
        </row>
      </sheetData>
      <sheetData sheetId="17"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D9F9AAB-6FCE-4E71-ADA4-AF6329301C8B}" name="Tableau386101214161820222" displayName="Tableau386101214161820222" ref="A14:D29" totalsRowShown="0" headerRowDxfId="16" dataDxfId="15" tableBorderDxfId="14">
  <autoFilter ref="A14:D29" xr:uid="{E7E5CB9D-77D8-454F-896B-F6348CEF0BAF}">
    <filterColumn colId="0">
      <customFilters>
        <customFilter operator="notEqual" val=" "/>
      </customFilters>
    </filterColumn>
  </autoFilter>
  <tableColumns count="4">
    <tableColumn id="1" xr3:uid="{769428C8-6585-4061-88C1-7DA5E4E917B2}" name="Code" dataDxfId="13"/>
    <tableColumn id="2" xr3:uid="{946C1A34-760F-4EE9-84F7-E1C1B1DD45D7}" name="Chapitre Batiprix" dataDxfId="12">
      <calculatedColumnFormula>IF(A15="","",_xlfn.XLOOKUP(A15,'[1]LISTE CE'!$A$2:$A$54,'[1]LISTE CE'!$B$2:$B$54))</calculatedColumnFormula>
    </tableColumn>
    <tableColumn id="3" xr3:uid="{4778E024-9C3B-41D1-88E2-86DF88B6DE10}" name="(1) - % rabais ou coefficient de majoration appliqué sur le prix &quot;Fournitures et mise en œuvre&quot; de Batiprix millésime 2025" dataDxfId="11"/>
    <tableColumn id="4" xr3:uid="{3276A943-778F-4A6D-BD7C-FCB62FDDAF03}" name="(2) - Prépondérance du corps d’état dans une commande type et de son importance dans l'établissement de la moyenne pondérée" dataDxfId="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F73DF7C-0EF6-48BA-8804-BBF35A32D7E5}" name="Tableau497111315171921233" displayName="Tableau497111315171921233" ref="A39:G55" totalsRowShown="0" headerRowDxfId="9" dataDxfId="8" tableBorderDxfId="7">
  <autoFilter ref="A39:G55" xr:uid="{F42F0074-150F-4FDE-B210-2A76EA70443B}">
    <filterColumn colId="0">
      <customFilters>
        <customFilter operator="notEqual" val=" "/>
      </customFilters>
    </filterColumn>
  </autoFilter>
  <tableColumns count="7">
    <tableColumn id="1" xr3:uid="{DD9FAEEF-8D62-4B56-8269-BC60365C8DDB}" name="Code" dataDxfId="6">
      <calculatedColumnFormula>IF(A15="","",A15)</calculatedColumnFormula>
    </tableColumn>
    <tableColumn id="2" xr3:uid="{4D75027E-C706-4922-81C6-38B5123D7134}" name="Chapitre Batiprix" dataDxfId="5">
      <calculatedColumnFormula>IF($A40="","",_xlfn.XLOOKUP($A40,'[1]LISTE CE'!$A$2:$A$54,'[1]LISTE CE'!$B$2:$B$54))</calculatedColumnFormula>
    </tableColumn>
    <tableColumn id="3" xr3:uid="{48B177EF-6257-4F06-B9FD-5B90A6E04051}" name="(3) - Coefficient de frais généraux sur fournitures issu des hypothèses de calcul BATIPRIX - Millésime 2025" dataDxfId="4">
      <calculatedColumnFormula>IF($A40="","",_xlfn.XLOOKUP($A40,'[1]LISTE CE'!$A$2:$A$54,'[1]LISTE CE'!$E$2:$E$54))</calculatedColumnFormula>
    </tableColumn>
    <tableColumn id="4" xr3:uid="{AE7DD5C8-DFA5-4975-A266-B3D0FAC47E3E}" name="(4) - Coefficient de bénéfice issu des hypothèses de calcul BATIPRIX - millesime 2025" dataDxfId="3">
      <calculatedColumnFormula>IF($A40="","",_xlfn.XLOOKUP($A40,'[1]LISTE CE'!$A$2:$A$54,'[1]LISTE CE'!$G$2:$G$54))</calculatedColumnFormula>
    </tableColumn>
    <tableColumn id="5" xr3:uid="{EA9311FF-EB59-4642-8AD0-C104C2B354EB}" name="(5) - Coefficient de marge issu des hypothèses de calcul BATIPRIX correspondant à (3) x (4)" dataDxfId="2">
      <calculatedColumnFormula>IF($A40="","",_xlfn.XLOOKUP($A40,'[1]LISTE CE'!$A$2:$A$54,'[1]LISTE CE'!$H$2:$H$54))</calculatedColumnFormula>
    </tableColumn>
    <tableColumn id="6" xr3:uid="{48400F89-7D41-4A98-8788-44E26F367720}" name="(6) - Taux de rabais / majoration sur coefficient de marge issu des hypothèses de calcul BATIPRIX (5)" dataDxfId="1"/>
    <tableColumn id="7" xr3:uid="{9D653903-DAA2-4D17-8F1A-270DD6C18B47}" name="(7) - Coefficient de marge du candidat par corps d'état BATIPRIX après affectation du taux de rabais/majoration, soit (5) x (6)" dataDxfId="0">
      <calculatedColumnFormula>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DF8E3-2CAC-41DB-B673-A10D33DD129B}">
  <sheetPr>
    <pageSetUpPr fitToPage="1"/>
  </sheetPr>
  <dimension ref="A2:I59"/>
  <sheetViews>
    <sheetView showGridLines="0" tabSelected="1" zoomScale="80" zoomScaleNormal="80" zoomScaleSheetLayoutView="80" workbookViewId="0">
      <selection activeCell="C8" sqref="C8"/>
    </sheetView>
  </sheetViews>
  <sheetFormatPr baseColWidth="10" defaultColWidth="11.453125" defaultRowHeight="18" x14ac:dyDescent="0.35"/>
  <cols>
    <col min="1" max="1" width="21.54296875" style="2" customWidth="1"/>
    <col min="2" max="2" width="48.26953125" style="2" customWidth="1"/>
    <col min="3" max="7" width="43.54296875" style="2" customWidth="1"/>
    <col min="8" max="8" width="11.453125" style="2" customWidth="1"/>
    <col min="9" max="9" width="12.26953125" style="2" customWidth="1"/>
    <col min="10" max="16384" width="11.453125" style="2"/>
  </cols>
  <sheetData>
    <row r="2" spans="1:7" ht="30" customHeight="1" x14ac:dyDescent="0.35">
      <c r="A2" s="1" t="s">
        <v>0</v>
      </c>
      <c r="B2" s="1"/>
      <c r="C2" s="1"/>
      <c r="D2" s="1"/>
      <c r="E2" s="1"/>
      <c r="F2" s="1"/>
      <c r="G2" s="1"/>
    </row>
    <row r="4" spans="1:7" ht="77" customHeight="1" x14ac:dyDescent="0.35">
      <c r="A4" s="3" t="s">
        <v>1</v>
      </c>
      <c r="B4" s="3"/>
      <c r="C4" s="4" t="s">
        <v>2</v>
      </c>
      <c r="D4" s="5"/>
      <c r="E4" s="5"/>
      <c r="F4" s="5"/>
      <c r="G4" s="5"/>
    </row>
    <row r="6" spans="1:7" ht="25.5" customHeight="1" x14ac:dyDescent="0.35">
      <c r="A6" s="6" t="s">
        <v>3</v>
      </c>
      <c r="B6" s="6"/>
      <c r="C6" s="6"/>
      <c r="D6" s="6"/>
      <c r="E6" s="6"/>
      <c r="F6" s="6"/>
      <c r="G6" s="6"/>
    </row>
    <row r="8" spans="1:7" ht="24" customHeight="1" x14ac:dyDescent="0.35">
      <c r="A8" s="7" t="s">
        <v>4</v>
      </c>
      <c r="B8" s="7"/>
      <c r="C8" s="8"/>
      <c r="D8" s="9" t="e" vm="1">
        <v>#VALUE!</v>
      </c>
    </row>
    <row r="9" spans="1:7" x14ac:dyDescent="0.35">
      <c r="D9" s="9"/>
    </row>
    <row r="10" spans="1:7" s="13" customFormat="1" ht="37" customHeight="1" x14ac:dyDescent="0.35">
      <c r="A10" s="10" t="s">
        <v>5</v>
      </c>
      <c r="B10" s="11">
        <v>15</v>
      </c>
      <c r="C10" s="12"/>
      <c r="D10" s="9"/>
      <c r="F10" s="14" t="s">
        <v>6</v>
      </c>
    </row>
    <row r="11" spans="1:7" s="13" customFormat="1" ht="37" customHeight="1" x14ac:dyDescent="0.35">
      <c r="A11" s="15" t="s">
        <v>7</v>
      </c>
      <c r="B11" s="11" t="str">
        <f>IF(B10="","",_xlfn.XLOOKUP($B$10,'[1]LISTES DES LOTS'!$A$2:$A$21,'[1]LISTES DES LOTS'!$B$2:$B$21))</f>
        <v>Plomberie sanitaire</v>
      </c>
      <c r="C11" s="12"/>
      <c r="D11" s="9"/>
    </row>
    <row r="12" spans="1:7" x14ac:dyDescent="0.35">
      <c r="F12" s="13"/>
      <c r="G12" s="13"/>
    </row>
    <row r="13" spans="1:7" x14ac:dyDescent="0.35">
      <c r="F13" s="13"/>
      <c r="G13" s="13"/>
    </row>
    <row r="14" spans="1:7" ht="159.5" customHeight="1" x14ac:dyDescent="0.35">
      <c r="A14" s="16" t="s">
        <v>8</v>
      </c>
      <c r="B14" s="17" t="s">
        <v>9</v>
      </c>
      <c r="C14" s="18" t="s">
        <v>10</v>
      </c>
      <c r="D14" s="18" t="s">
        <v>11</v>
      </c>
      <c r="F14" s="13"/>
      <c r="G14" s="13"/>
    </row>
    <row r="15" spans="1:7" ht="21" customHeight="1" x14ac:dyDescent="0.35">
      <c r="A15" s="19" t="s">
        <v>12</v>
      </c>
      <c r="B15" s="20" t="str">
        <f>IF(A15="","",_xlfn.XLOOKUP(A15,'[1]LISTE CE'!$A$2:$A$54,'[1]LISTE CE'!$B$2:$B$54))</f>
        <v>Ouvrages communs TCE</v>
      </c>
      <c r="C15" s="21"/>
      <c r="D15" s="22">
        <v>0.05</v>
      </c>
      <c r="F15" s="13"/>
      <c r="G15" s="13"/>
    </row>
    <row r="16" spans="1:7" ht="21" customHeight="1" x14ac:dyDescent="0.35">
      <c r="A16" s="23">
        <v>28</v>
      </c>
      <c r="B16" s="24" t="str">
        <f>IF(A16="","",_xlfn.XLOOKUP(A16,'[1]LISTE CE'!$A$2:$A$54,'[1]LISTE CE'!$B$2:$B$54))</f>
        <v>Plomberie - sanitaire</v>
      </c>
      <c r="C16" s="25"/>
      <c r="D16" s="26">
        <v>0.95</v>
      </c>
      <c r="F16" s="13"/>
      <c r="G16" s="13"/>
    </row>
    <row r="17" spans="1:7" ht="21" hidden="1" customHeight="1" x14ac:dyDescent="0.35">
      <c r="A17" s="19"/>
      <c r="B17" s="20" t="str">
        <f>IF(A17="","",_xlfn.XLOOKUP(A17,'[1]LISTE CE'!$A$2:$A$54,'[1]LISTE CE'!$B$2:$B$54))</f>
        <v/>
      </c>
      <c r="C17" s="21"/>
      <c r="D17" s="22"/>
      <c r="F17" s="13"/>
      <c r="G17" s="13"/>
    </row>
    <row r="18" spans="1:7" ht="21" hidden="1" customHeight="1" x14ac:dyDescent="0.35">
      <c r="A18" s="23"/>
      <c r="B18" s="27" t="str">
        <f>IF(A18="","",_xlfn.XLOOKUP(A18,'[1]LISTE CE'!$A$2:$A$54,'[1]LISTE CE'!$B$2:$B$54))</f>
        <v/>
      </c>
      <c r="C18" s="25"/>
      <c r="D18" s="26"/>
      <c r="F18" s="13"/>
      <c r="G18" s="13"/>
    </row>
    <row r="19" spans="1:7" ht="21" hidden="1" customHeight="1" x14ac:dyDescent="0.35">
      <c r="A19" s="19"/>
      <c r="B19" s="28" t="str">
        <f>IF(A19="","",_xlfn.XLOOKUP(A19,'[1]LISTE CE'!$A$2:$A$54,'[1]LISTE CE'!$B$2:$B$54))</f>
        <v/>
      </c>
      <c r="C19" s="21"/>
      <c r="D19" s="22"/>
      <c r="F19" s="13"/>
      <c r="G19" s="13"/>
    </row>
    <row r="20" spans="1:7" ht="21" hidden="1" customHeight="1" x14ac:dyDescent="0.35">
      <c r="A20" s="23"/>
      <c r="B20" s="27" t="str">
        <f>IF(A20="","",_xlfn.XLOOKUP(A20,'[1]LISTE CE'!$A$2:$A$54,'[1]LISTE CE'!$B$2:$B$54))</f>
        <v/>
      </c>
      <c r="C20" s="25"/>
      <c r="D20" s="26"/>
      <c r="F20" s="13"/>
      <c r="G20" s="13"/>
    </row>
    <row r="21" spans="1:7" ht="21" hidden="1" customHeight="1" x14ac:dyDescent="0.35">
      <c r="A21" s="19"/>
      <c r="B21" s="28" t="str">
        <f>IF(A21="","",_xlfn.XLOOKUP(A21,'[1]LISTE CE'!$A$2:$A$54,'[1]LISTE CE'!$B$2:$B$54))</f>
        <v/>
      </c>
      <c r="C21" s="21"/>
      <c r="D21" s="22"/>
      <c r="F21" s="13"/>
      <c r="G21" s="13"/>
    </row>
    <row r="22" spans="1:7" ht="21" hidden="1" customHeight="1" x14ac:dyDescent="0.35">
      <c r="A22" s="23"/>
      <c r="B22" s="27" t="str">
        <f>IF(A22="","",_xlfn.XLOOKUP(A22,'[1]LISTE CE'!$A$2:$A$54,'[1]LISTE CE'!$B$2:$B$54))</f>
        <v/>
      </c>
      <c r="C22" s="25"/>
      <c r="D22" s="26"/>
      <c r="F22" s="13"/>
      <c r="G22" s="13"/>
    </row>
    <row r="23" spans="1:7" ht="21" hidden="1" customHeight="1" x14ac:dyDescent="0.35">
      <c r="A23" s="19"/>
      <c r="B23" s="28" t="str">
        <f>IF(A23="","",_xlfn.XLOOKUP(A23,'[1]LISTE CE'!$A$2:$A$54,'[1]LISTE CE'!$B$2:$B$54))</f>
        <v/>
      </c>
      <c r="C23" s="21"/>
      <c r="D23" s="22"/>
    </row>
    <row r="24" spans="1:7" ht="21" hidden="1" customHeight="1" x14ac:dyDescent="0.35">
      <c r="A24" s="23"/>
      <c r="B24" s="27" t="str">
        <f>IF(A24="","",_xlfn.XLOOKUP(A24,'[1]LISTE CE'!$A$2:$A$54,'[1]LISTE CE'!$B$2:$B$54))</f>
        <v/>
      </c>
      <c r="C24" s="25"/>
      <c r="D24" s="26"/>
    </row>
    <row r="25" spans="1:7" ht="21" hidden="1" customHeight="1" x14ac:dyDescent="0.35">
      <c r="A25" s="19"/>
      <c r="B25" s="28" t="str">
        <f>IF(A25="","",_xlfn.XLOOKUP(A25,'[1]LISTE CE'!$A$2:$A$54,'[1]LISTE CE'!$B$2:$B$54))</f>
        <v/>
      </c>
      <c r="C25" s="21"/>
      <c r="D25" s="22"/>
    </row>
    <row r="26" spans="1:7" ht="21" hidden="1" customHeight="1" x14ac:dyDescent="0.35">
      <c r="A26" s="23"/>
      <c r="B26" s="27" t="str">
        <f>IF(A26="","",_xlfn.XLOOKUP(A26,'[1]LISTE CE'!$A$2:$A$54,'[1]LISTE CE'!$B$2:$B$54))</f>
        <v/>
      </c>
      <c r="C26" s="25"/>
      <c r="D26" s="26"/>
    </row>
    <row r="27" spans="1:7" ht="21" hidden="1" customHeight="1" x14ac:dyDescent="0.35">
      <c r="A27" s="19"/>
      <c r="B27" s="28" t="str">
        <f>IF(A27="","",_xlfn.XLOOKUP(A27,'[1]LISTE CE'!$A$2:$A$54,'[1]LISTE CE'!$B$2:$B$54))</f>
        <v/>
      </c>
      <c r="C27" s="21"/>
      <c r="D27" s="22"/>
    </row>
    <row r="28" spans="1:7" ht="21" hidden="1" customHeight="1" x14ac:dyDescent="0.35">
      <c r="A28" s="23"/>
      <c r="B28" s="27" t="str">
        <f>IF(A28="","",_xlfn.XLOOKUP(A28,'[1]LISTE CE'!$A$2:$A$54,'[1]LISTE CE'!$B$2:$B$54))</f>
        <v/>
      </c>
      <c r="C28" s="25"/>
      <c r="D28" s="26"/>
    </row>
    <row r="29" spans="1:7" ht="21" hidden="1" customHeight="1" x14ac:dyDescent="0.35">
      <c r="A29" s="19"/>
      <c r="B29" s="28" t="str">
        <f>IF(A29="","",_xlfn.XLOOKUP(A29,'[1]LISTE CE'!$A$2:$A$54,'[1]LISTE CE'!$B$2:$B$54))</f>
        <v/>
      </c>
      <c r="C29" s="21"/>
      <c r="D29" s="22"/>
    </row>
    <row r="31" spans="1:7" ht="22.5" customHeight="1" x14ac:dyDescent="0.35">
      <c r="A31" s="7" t="s">
        <v>13</v>
      </c>
      <c r="B31" s="7"/>
      <c r="C31" s="29">
        <f>SUMPRODUCT(C15:C29,D15:D29)/SUM(D15:D29)</f>
        <v>0</v>
      </c>
    </row>
    <row r="33" spans="1:9" ht="241.5" customHeight="1" x14ac:dyDescent="0.35">
      <c r="A33" s="30" t="s">
        <v>14</v>
      </c>
      <c r="B33" s="30"/>
      <c r="C33" s="30"/>
      <c r="D33" s="30"/>
      <c r="E33" s="30"/>
      <c r="F33" s="30"/>
      <c r="G33" s="30"/>
    </row>
    <row r="34" spans="1:9" ht="142.5" customHeight="1" x14ac:dyDescent="0.35">
      <c r="A34" s="30" t="s">
        <v>15</v>
      </c>
      <c r="B34" s="30"/>
      <c r="C34" s="30"/>
      <c r="D34" s="30"/>
      <c r="E34" s="30"/>
      <c r="F34" s="30"/>
      <c r="G34" s="30"/>
    </row>
    <row r="35" spans="1:9" ht="25.5" customHeight="1" x14ac:dyDescent="0.35">
      <c r="A35" s="6" t="s">
        <v>16</v>
      </c>
      <c r="B35" s="6"/>
      <c r="C35" s="6"/>
      <c r="D35" s="6"/>
      <c r="E35" s="6"/>
      <c r="F35" s="6"/>
      <c r="G35" s="6"/>
    </row>
    <row r="37" spans="1:9" ht="409.6" customHeight="1" x14ac:dyDescent="0.35">
      <c r="A37" s="30" t="s">
        <v>17</v>
      </c>
      <c r="B37" s="30"/>
      <c r="C37" s="30"/>
      <c r="D37" s="30"/>
      <c r="E37" s="30"/>
      <c r="F37" s="30"/>
      <c r="G37" s="30"/>
    </row>
    <row r="38" spans="1:9" ht="13.5" customHeight="1" x14ac:dyDescent="0.35">
      <c r="A38" s="31"/>
      <c r="B38" s="32"/>
      <c r="C38" s="32"/>
      <c r="D38" s="32"/>
    </row>
    <row r="39" spans="1:9" ht="101" customHeight="1" x14ac:dyDescent="0.35">
      <c r="A39" s="33" t="s">
        <v>8</v>
      </c>
      <c r="B39" s="34" t="s">
        <v>9</v>
      </c>
      <c r="C39" s="35" t="s">
        <v>18</v>
      </c>
      <c r="D39" s="35" t="s">
        <v>19</v>
      </c>
      <c r="E39" s="36" t="s">
        <v>20</v>
      </c>
      <c r="F39" s="35" t="s">
        <v>21</v>
      </c>
      <c r="G39" s="37" t="s">
        <v>22</v>
      </c>
    </row>
    <row r="40" spans="1:9" ht="21" customHeight="1" x14ac:dyDescent="0.35">
      <c r="A40" s="38" t="str">
        <f t="shared" ref="A40:A55" si="0">IF(A15="","",A15)</f>
        <v>CN</v>
      </c>
      <c r="B40" s="39" t="str">
        <f>IF($A40="","",_xlfn.XLOOKUP($A40,'[1]LISTE CE'!$A$2:$A$54,'[1]LISTE CE'!$B$2:$B$54))</f>
        <v>Ouvrages communs TCE</v>
      </c>
      <c r="C40" s="40">
        <f>IF($A40="","",_xlfn.XLOOKUP($A40,'[1]LISTE CE'!$A$2:$A$54,'[1]LISTE CE'!$E$2:$E$54))</f>
        <v>1.3049999999999999</v>
      </c>
      <c r="D40" s="40">
        <f>IF($A40="","",_xlfn.XLOOKUP($A40,'[1]LISTE CE'!$A$2:$A$54,'[1]LISTE CE'!$G$2:$G$54))</f>
        <v>1.111</v>
      </c>
      <c r="E40" s="40">
        <f>IF($A40="","",_xlfn.XLOOKUP($A40,'[1]LISTE CE'!$A$2:$A$54,'[1]LISTE CE'!$H$2:$H$54))</f>
        <v>1.4498549999999999</v>
      </c>
      <c r="F40" s="41"/>
      <c r="G40" s="42"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c r="H40" s="43"/>
      <c r="I40" s="43"/>
    </row>
    <row r="41" spans="1:9" ht="21" customHeight="1" x14ac:dyDescent="0.35">
      <c r="A41" s="23">
        <f t="shared" si="0"/>
        <v>28</v>
      </c>
      <c r="B41" s="27" t="str">
        <f>IF($A41="","",_xlfn.XLOOKUP($A41,'[1]LISTE CE'!$A$2:$A$54,'[1]LISTE CE'!$B$2:$B$54))</f>
        <v>Plomberie - sanitaire</v>
      </c>
      <c r="C41" s="44">
        <f>IF($A41="","",_xlfn.XLOOKUP($A41,'[1]LISTE CE'!$A$2:$A$54,'[1]LISTE CE'!$E$2:$E$54))</f>
        <v>1.34</v>
      </c>
      <c r="D41" s="44">
        <f>IF($A41="","",_xlfn.XLOOKUP($A41,'[1]LISTE CE'!$A$2:$A$54,'[1]LISTE CE'!$G$2:$G$54))</f>
        <v>1.111</v>
      </c>
      <c r="E41" s="44">
        <f>IF($A41="","",_xlfn.XLOOKUP($A41,'[1]LISTE CE'!$A$2:$A$54,'[1]LISTE CE'!$H$2:$H$54))</f>
        <v>1.4887400000000002</v>
      </c>
      <c r="F41" s="45"/>
      <c r="G41" s="46"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c r="H41" s="43"/>
      <c r="I41" s="43"/>
    </row>
    <row r="42" spans="1:9" ht="34.5" hidden="1" customHeight="1" x14ac:dyDescent="0.35">
      <c r="A42" s="38" t="str">
        <f t="shared" si="0"/>
        <v/>
      </c>
      <c r="B42" s="47" t="str">
        <f>IF($A42="","",_xlfn.XLOOKUP($A42,'[1]LISTE CE'!$A$2:$A$54,'[1]LISTE CE'!$B$2:$B$54))</f>
        <v/>
      </c>
      <c r="C42" s="40" t="str">
        <f>IF($A42="","",_xlfn.XLOOKUP($A42,'[1]LISTE CE'!$A$2:$A$54,'[1]LISTE CE'!$E$2:$E$54))</f>
        <v/>
      </c>
      <c r="D42" s="40" t="str">
        <f>IF($A42="","",_xlfn.XLOOKUP($A42,'[1]LISTE CE'!$A$2:$A$54,'[1]LISTE CE'!$G$2:$G$54))</f>
        <v/>
      </c>
      <c r="E42" s="40" t="str">
        <f>IF($A42="","",_xlfn.XLOOKUP($A42,'[1]LISTE CE'!$A$2:$A$54,'[1]LISTE CE'!$H$2:$H$54))</f>
        <v/>
      </c>
      <c r="F42" s="41"/>
      <c r="G42" s="42"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c r="H42" s="43"/>
      <c r="I42" s="43"/>
    </row>
    <row r="43" spans="1:9" ht="21" hidden="1" customHeight="1" x14ac:dyDescent="0.35">
      <c r="A43" s="23" t="str">
        <f t="shared" si="0"/>
        <v/>
      </c>
      <c r="B43" s="27" t="str">
        <f>IF($A43="","",_xlfn.XLOOKUP($A43,'[1]LISTE CE'!$A$2:$A$54,'[1]LISTE CE'!$B$2:$B$54))</f>
        <v/>
      </c>
      <c r="C43" s="44" t="str">
        <f>IF($A43="","",_xlfn.XLOOKUP($A43,'[1]LISTE CE'!$A$2:$A$54,'[1]LISTE CE'!$E$2:$E$54))</f>
        <v/>
      </c>
      <c r="D43" s="48" t="str">
        <f>IF($A43="","",_xlfn.XLOOKUP($A43,'[1]LISTE CE'!$A$2:$A$54,'[1]LISTE CE'!$G$2:$G$54))</f>
        <v/>
      </c>
      <c r="E43" s="44" t="str">
        <f>IF($A43="","",_xlfn.XLOOKUP($A43,'[1]LISTE CE'!$A$2:$A$54,'[1]LISTE CE'!$H$2:$H$54))</f>
        <v/>
      </c>
      <c r="F43" s="49"/>
      <c r="G43" s="27"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row>
    <row r="44" spans="1:9" ht="21" hidden="1" customHeight="1" x14ac:dyDescent="0.35">
      <c r="A44" s="38" t="str">
        <f t="shared" si="0"/>
        <v/>
      </c>
      <c r="B44" s="39" t="str">
        <f>IF($A44="","",_xlfn.XLOOKUP($A44,'[1]LISTE CE'!$A$2:$A$54,'[1]LISTE CE'!$B$2:$B$54))</f>
        <v/>
      </c>
      <c r="C44" s="40" t="str">
        <f>IF($A44="","",_xlfn.XLOOKUP($A44,'[1]LISTE CE'!$A$2:$A$54,'[1]LISTE CE'!$E$2:$E$54))</f>
        <v/>
      </c>
      <c r="D44" s="50" t="str">
        <f>IF($A44="","",_xlfn.XLOOKUP($A44,'[1]LISTE CE'!$A$2:$A$54,'[1]LISTE CE'!$G$2:$G$54))</f>
        <v/>
      </c>
      <c r="E44" s="40" t="str">
        <f>IF($A44="","",_xlfn.XLOOKUP($A44,'[1]LISTE CE'!$A$2:$A$54,'[1]LISTE CE'!$H$2:$H$54))</f>
        <v/>
      </c>
      <c r="F44" s="51"/>
      <c r="G44" s="27"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row>
    <row r="45" spans="1:9" ht="21" hidden="1" customHeight="1" x14ac:dyDescent="0.35">
      <c r="A45" s="23" t="str">
        <f t="shared" si="0"/>
        <v/>
      </c>
      <c r="B45" s="27" t="str">
        <f>IF($A45="","",_xlfn.XLOOKUP($A45,'[1]LISTE CE'!$A$2:$A$54,'[1]LISTE CE'!$B$2:$B$54))</f>
        <v/>
      </c>
      <c r="C45" s="44" t="str">
        <f>IF($A45="","",_xlfn.XLOOKUP($A45,'[1]LISTE CE'!$A$2:$A$54,'[1]LISTE CE'!$E$2:$E$54))</f>
        <v/>
      </c>
      <c r="D45" s="48" t="str">
        <f>IF($A45="","",_xlfn.XLOOKUP($A45,'[1]LISTE CE'!$A$2:$A$54,'[1]LISTE CE'!$G$2:$G$54))</f>
        <v/>
      </c>
      <c r="E45" s="44" t="str">
        <f>IF($A45="","",_xlfn.XLOOKUP($A45,'[1]LISTE CE'!$A$2:$A$54,'[1]LISTE CE'!$H$2:$H$54))</f>
        <v/>
      </c>
      <c r="F45" s="49"/>
      <c r="G45" s="27"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row>
    <row r="46" spans="1:9" ht="21" hidden="1" customHeight="1" x14ac:dyDescent="0.35">
      <c r="A46" s="38" t="str">
        <f t="shared" si="0"/>
        <v/>
      </c>
      <c r="B46" s="39" t="str">
        <f>IF($A46="","",_xlfn.XLOOKUP($A46,'[1]LISTE CE'!$A$2:$A$54,'[1]LISTE CE'!$B$2:$B$54))</f>
        <v/>
      </c>
      <c r="C46" s="40" t="str">
        <f>IF($A46="","",_xlfn.XLOOKUP($A46,'[1]LISTE CE'!$A$2:$A$54,'[1]LISTE CE'!$E$2:$E$54))</f>
        <v/>
      </c>
      <c r="D46" s="50" t="str">
        <f>IF($A46="","",_xlfn.XLOOKUP($A46,'[1]LISTE CE'!$A$2:$A$54,'[1]LISTE CE'!$G$2:$G$54))</f>
        <v/>
      </c>
      <c r="E46" s="40" t="str">
        <f>IF($A46="","",_xlfn.XLOOKUP($A46,'[1]LISTE CE'!$A$2:$A$54,'[1]LISTE CE'!$H$2:$H$54))</f>
        <v/>
      </c>
      <c r="F46" s="51"/>
      <c r="G46" s="27"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row>
    <row r="47" spans="1:9" ht="21" hidden="1" customHeight="1" x14ac:dyDescent="0.35">
      <c r="A47" s="23" t="str">
        <f t="shared" si="0"/>
        <v/>
      </c>
      <c r="B47" s="27" t="str">
        <f>IF($A47="","",_xlfn.XLOOKUP($A47,'[1]LISTE CE'!$A$2:$A$54,'[1]LISTE CE'!$B$2:$B$54))</f>
        <v/>
      </c>
      <c r="C47" s="44" t="str">
        <f>IF($A47="","",_xlfn.XLOOKUP($A47,'[1]LISTE CE'!$A$2:$A$54,'[1]LISTE CE'!$E$2:$E$54))</f>
        <v/>
      </c>
      <c r="D47" s="48" t="str">
        <f>IF($A47="","",_xlfn.XLOOKUP($A47,'[1]LISTE CE'!$A$2:$A$54,'[1]LISTE CE'!$G$2:$G$54))</f>
        <v/>
      </c>
      <c r="E47" s="44" t="str">
        <f>IF($A47="","",_xlfn.XLOOKUP($A47,'[1]LISTE CE'!$A$2:$A$54,'[1]LISTE CE'!$H$2:$H$54))</f>
        <v/>
      </c>
      <c r="F47" s="49"/>
      <c r="G47" s="27"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row>
    <row r="48" spans="1:9" ht="21" hidden="1" customHeight="1" x14ac:dyDescent="0.35">
      <c r="A48" s="38" t="str">
        <f t="shared" si="0"/>
        <v/>
      </c>
      <c r="B48" s="39" t="str">
        <f>IF($A48="","",_xlfn.XLOOKUP($A48,'[1]LISTE CE'!$A$2:$A$54,'[1]LISTE CE'!$B$2:$B$54))</f>
        <v/>
      </c>
      <c r="C48" s="40" t="str">
        <f>IF($A48="","",_xlfn.XLOOKUP($A48,'[1]LISTE CE'!$A$2:$A$54,'[1]LISTE CE'!$E$2:$E$54))</f>
        <v/>
      </c>
      <c r="D48" s="50" t="str">
        <f>IF($A48="","",_xlfn.XLOOKUP($A48,'[1]LISTE CE'!$A$2:$A$54,'[1]LISTE CE'!$G$2:$G$54))</f>
        <v/>
      </c>
      <c r="E48" s="40" t="str">
        <f>IF($A48="","",_xlfn.XLOOKUP($A48,'[1]LISTE CE'!$A$2:$A$54,'[1]LISTE CE'!$H$2:$H$54))</f>
        <v/>
      </c>
      <c r="F48" s="51"/>
      <c r="G48" s="27"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row>
    <row r="49" spans="1:7" ht="21" hidden="1" customHeight="1" x14ac:dyDescent="0.35">
      <c r="A49" s="23" t="str">
        <f t="shared" si="0"/>
        <v/>
      </c>
      <c r="B49" s="27" t="str">
        <f>IF($A49="","",_xlfn.XLOOKUP($A49,'[1]LISTE CE'!$A$2:$A$54,'[1]LISTE CE'!$B$2:$B$54))</f>
        <v/>
      </c>
      <c r="C49" s="44" t="str">
        <f>IF($A49="","",_xlfn.XLOOKUP($A49,'[1]LISTE CE'!$A$2:$A$54,'[1]LISTE CE'!$E$2:$E$54))</f>
        <v/>
      </c>
      <c r="D49" s="48" t="str">
        <f>IF($A49="","",_xlfn.XLOOKUP($A49,'[1]LISTE CE'!$A$2:$A$54,'[1]LISTE CE'!$G$2:$G$54))</f>
        <v/>
      </c>
      <c r="E49" s="44" t="str">
        <f>IF($A49="","",_xlfn.XLOOKUP($A49,'[1]LISTE CE'!$A$2:$A$54,'[1]LISTE CE'!$H$2:$H$54))</f>
        <v/>
      </c>
      <c r="F49" s="49"/>
      <c r="G49" s="27"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row>
    <row r="50" spans="1:7" ht="21" hidden="1" customHeight="1" x14ac:dyDescent="0.35">
      <c r="A50" s="38" t="str">
        <f t="shared" si="0"/>
        <v/>
      </c>
      <c r="B50" s="39" t="str">
        <f>IF($A50="","",_xlfn.XLOOKUP($A50,'[1]LISTE CE'!$A$2:$A$54,'[1]LISTE CE'!$B$2:$B$54))</f>
        <v/>
      </c>
      <c r="C50" s="40" t="str">
        <f>IF($A50="","",_xlfn.XLOOKUP($A50,'[1]LISTE CE'!$A$2:$A$54,'[1]LISTE CE'!$E$2:$E$54))</f>
        <v/>
      </c>
      <c r="D50" s="50" t="str">
        <f>IF($A50="","",_xlfn.XLOOKUP($A50,'[1]LISTE CE'!$A$2:$A$54,'[1]LISTE CE'!$G$2:$G$54))</f>
        <v/>
      </c>
      <c r="E50" s="40" t="str">
        <f>IF($A50="","",_xlfn.XLOOKUP($A50,'[1]LISTE CE'!$A$2:$A$54,'[1]LISTE CE'!$H$2:$H$54))</f>
        <v/>
      </c>
      <c r="F50" s="51"/>
      <c r="G50" s="27"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row>
    <row r="51" spans="1:7" ht="21" hidden="1" customHeight="1" x14ac:dyDescent="0.35">
      <c r="A51" s="23" t="str">
        <f t="shared" si="0"/>
        <v/>
      </c>
      <c r="B51" s="27" t="str">
        <f>IF($A51="","",_xlfn.XLOOKUP($A51,'[1]LISTE CE'!$A$2:$A$54,'[1]LISTE CE'!$B$2:$B$54))</f>
        <v/>
      </c>
      <c r="C51" s="44" t="str">
        <f>IF($A51="","",_xlfn.XLOOKUP($A51,'[1]LISTE CE'!$A$2:$A$54,'[1]LISTE CE'!$E$2:$E$54))</f>
        <v/>
      </c>
      <c r="D51" s="48" t="str">
        <f>IF($A51="","",_xlfn.XLOOKUP($A51,'[1]LISTE CE'!$A$2:$A$54,'[1]LISTE CE'!$G$2:$G$54))</f>
        <v/>
      </c>
      <c r="E51" s="44" t="str">
        <f>IF($A51="","",_xlfn.XLOOKUP($A51,'[1]LISTE CE'!$A$2:$A$54,'[1]LISTE CE'!$H$2:$H$54))</f>
        <v/>
      </c>
      <c r="F51" s="49"/>
      <c r="G51" s="27"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row>
    <row r="52" spans="1:7" ht="21" hidden="1" customHeight="1" x14ac:dyDescent="0.35">
      <c r="A52" s="38" t="str">
        <f t="shared" si="0"/>
        <v/>
      </c>
      <c r="B52" s="39" t="str">
        <f>IF($A52="","",_xlfn.XLOOKUP($A52,'[1]LISTE CE'!$A$2:$A$54,'[1]LISTE CE'!$B$2:$B$54))</f>
        <v/>
      </c>
      <c r="C52" s="40" t="str">
        <f>IF($A52="","",_xlfn.XLOOKUP($A52,'[1]LISTE CE'!$A$2:$A$54,'[1]LISTE CE'!$E$2:$E$54))</f>
        <v/>
      </c>
      <c r="D52" s="40" t="str">
        <f>IF($A52="","",_xlfn.XLOOKUP($A52,'[1]LISTE CE'!$A$2:$A$54,'[1]LISTE CE'!$G$2:$G$54))</f>
        <v/>
      </c>
      <c r="E52" s="40" t="str">
        <f>IF($A52="","",_xlfn.XLOOKUP($A52,'[1]LISTE CE'!$A$2:$A$54,'[1]LISTE CE'!$H$2:$H$54))</f>
        <v/>
      </c>
      <c r="F52" s="51"/>
      <c r="G52" s="27"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row>
    <row r="53" spans="1:7" ht="21" hidden="1" customHeight="1" x14ac:dyDescent="0.35">
      <c r="A53" s="23" t="str">
        <f t="shared" si="0"/>
        <v/>
      </c>
      <c r="B53" s="27" t="str">
        <f>IF($A53="","",_xlfn.XLOOKUP($A53,'[1]LISTE CE'!$A$2:$A$54,'[1]LISTE CE'!$B$2:$B$54))</f>
        <v/>
      </c>
      <c r="C53" s="44" t="str">
        <f>IF($A53="","",_xlfn.XLOOKUP($A53,'[1]LISTE CE'!$A$2:$A$54,'[1]LISTE CE'!$E$2:$E$54))</f>
        <v/>
      </c>
      <c r="D53" s="44" t="str">
        <f>IF($A53="","",_xlfn.XLOOKUP($A53,'[1]LISTE CE'!$A$2:$A$54,'[1]LISTE CE'!$G$2:$G$54))</f>
        <v/>
      </c>
      <c r="E53" s="44" t="str">
        <f>IF($A53="","",_xlfn.XLOOKUP($A53,'[1]LISTE CE'!$A$2:$A$54,'[1]LISTE CE'!$H$2:$H$54))</f>
        <v/>
      </c>
      <c r="F53" s="49"/>
      <c r="G53" s="27"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row>
    <row r="54" spans="1:7" ht="21" hidden="1" customHeight="1" x14ac:dyDescent="0.35">
      <c r="A54" s="38" t="str">
        <f t="shared" si="0"/>
        <v/>
      </c>
      <c r="B54" s="39" t="str">
        <f>IF($A54="","",_xlfn.XLOOKUP($A54,'[1]LISTE CE'!$A$2:$A$54,'[1]LISTE CE'!$B$2:$B$54))</f>
        <v/>
      </c>
      <c r="C54" s="40" t="str">
        <f>IF($A54="","",_xlfn.XLOOKUP($A54,'[1]LISTE CE'!$A$2:$A$54,'[1]LISTE CE'!$E$2:$E$54))</f>
        <v/>
      </c>
      <c r="D54" s="40" t="str">
        <f>IF($A54="","",_xlfn.XLOOKUP($A54,'[1]LISTE CE'!$A$2:$A$54,'[1]LISTE CE'!$G$2:$G$54))</f>
        <v/>
      </c>
      <c r="E54" s="40" t="str">
        <f>IF($A54="","",_xlfn.XLOOKUP($A54,'[1]LISTE CE'!$A$2:$A$54,'[1]LISTE CE'!$H$2:$H$54))</f>
        <v/>
      </c>
      <c r="F54" s="51"/>
      <c r="G54" s="27"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row>
    <row r="55" spans="1:7" ht="21" hidden="1" customHeight="1" x14ac:dyDescent="0.35">
      <c r="A55" s="52" t="str">
        <f t="shared" si="0"/>
        <v/>
      </c>
      <c r="B55" s="53" t="str">
        <f>IF($A55="","",_xlfn.XLOOKUP($A55,'[1]LISTE CE'!$A$2:$A$54,'[1]LISTE CE'!$B$2:$B$54))</f>
        <v/>
      </c>
      <c r="C55" s="54" t="str">
        <f>IF($A55="","",_xlfn.XLOOKUP($A55,'[1]LISTE CE'!$A$2:$A$54,'[1]LISTE CE'!$E$2:$E$54))</f>
        <v/>
      </c>
      <c r="D55" s="55" t="str">
        <f>IF($A55="","",_xlfn.XLOOKUP($A55,'[1]LISTE CE'!$A$2:$A$54,'[1]LISTE CE'!$G$2:$G$54))</f>
        <v/>
      </c>
      <c r="E55" s="55" t="str">
        <f>IF($A55="","",_xlfn.XLOOKUP($A55,'[1]LISTE CE'!$A$2:$A$54,'[1]LISTE CE'!$H$2:$H$54))</f>
        <v/>
      </c>
      <c r="F55" s="56"/>
      <c r="G55" s="27" t="str">
        <f>IF(Tableau497111315171921233[[#This Row],[(6) - Taux de rabais / majoration sur coefficient de marge issu des hypothèses de calcul BATIPRIX (5)]]="","",ROUNDUP(Tableau497111315171921233[[#This Row],[(5) - Coefficient de marge issu des hypothèses de calcul BATIPRIX correspondant à (3) x (4)]]*Tableau497111315171921233[[#This Row],[(6) - Taux de rabais / majoration sur coefficient de marge issu des hypothèses de calcul BATIPRIX (5)]]+Tableau497111315171921233[[#This Row],[(5) - Coefficient de marge issu des hypothèses de calcul BATIPRIX correspondant à (3) x (4)]],3))</f>
        <v/>
      </c>
    </row>
    <row r="57" spans="1:7" ht="25.5" customHeight="1" x14ac:dyDescent="0.35">
      <c r="C57" s="57" t="s">
        <v>23</v>
      </c>
      <c r="D57" s="58"/>
      <c r="E57" s="59"/>
      <c r="F57" s="29">
        <f>SUMPRODUCT(F40:F55,D15:D30)/SUM(D15:D30)</f>
        <v>0</v>
      </c>
    </row>
    <row r="59" spans="1:7" ht="326" customHeight="1" x14ac:dyDescent="0.35">
      <c r="A59" s="30" t="s">
        <v>24</v>
      </c>
      <c r="B59" s="30"/>
      <c r="C59" s="30"/>
      <c r="D59" s="30"/>
      <c r="E59" s="30"/>
      <c r="F59" s="30"/>
      <c r="G59" s="30"/>
    </row>
  </sheetData>
  <sheetProtection algorithmName="SHA-512" hashValue="mLld3kRUMhmAyZ9TB3SFrvPt1155azfTDOdHVT9DDqCBolrArlV4iN+stZ3rOmawjBrgyf/W37xwdJyPE4Zylw==" saltValue="IaOp1bVLDZ0cG4rKTsL9wA==" spinCount="100000" sheet="1" selectLockedCells="1"/>
  <mergeCells count="15">
    <mergeCell ref="A59:G59"/>
    <mergeCell ref="A31:B31"/>
    <mergeCell ref="A33:G33"/>
    <mergeCell ref="A34:G34"/>
    <mergeCell ref="A35:G35"/>
    <mergeCell ref="A37:G37"/>
    <mergeCell ref="C57:E57"/>
    <mergeCell ref="A2:G2"/>
    <mergeCell ref="A4:B4"/>
    <mergeCell ref="C4:G4"/>
    <mergeCell ref="A6:G6"/>
    <mergeCell ref="A8:B8"/>
    <mergeCell ref="D8:D11"/>
    <mergeCell ref="B10:C10"/>
    <mergeCell ref="B11:C11"/>
  </mergeCells>
  <pageMargins left="0.7" right="0.7" top="0.75" bottom="0.75" header="0.3" footer="0.3"/>
  <pageSetup paperSize="9" scale="45" fitToHeight="0" orientation="landscape" r:id="rId1"/>
  <rowBreaks count="1" manualBreakCount="1">
    <brk id="34" max="16383" man="1"/>
  </rowBreaks>
  <colBreaks count="1" manualBreakCount="1">
    <brk id="5" max="1048575" man="1"/>
  </colBreaks>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LOT_15_BPU_CNRS</vt:lpstr>
      <vt:lpstr>LOT_15_BPU_CNRS!Zone_d_impression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Félix PEYTOUR</dc:creator>
  <cp:lastModifiedBy>Félix PEYTOUR</cp:lastModifiedBy>
  <dcterms:created xsi:type="dcterms:W3CDTF">2025-12-09T10:57:30Z</dcterms:created>
  <dcterms:modified xsi:type="dcterms:W3CDTF">2025-12-09T10:58:21Z</dcterms:modified>
</cp:coreProperties>
</file>